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rotect\"/>
    </mc:Choice>
  </mc:AlternateContent>
  <bookViews>
    <workbookView xWindow="165" yWindow="465" windowWidth="14340" windowHeight="11355"/>
  </bookViews>
  <sheets>
    <sheet name="Лист1" sheetId="5" r:id="rId1"/>
  </sheets>
  <calcPr calcId="152511"/>
</workbook>
</file>

<file path=xl/calcChain.xml><?xml version="1.0" encoding="utf-8"?>
<calcChain xmlns="http://schemas.openxmlformats.org/spreadsheetml/2006/main">
  <c r="F14" i="5" l="1"/>
  <c r="E14" i="5"/>
  <c r="F13" i="5"/>
  <c r="E13" i="5"/>
  <c r="F12" i="5"/>
  <c r="E12" i="5"/>
  <c r="F11" i="5"/>
  <c r="E11" i="5"/>
  <c r="F9" i="5"/>
  <c r="E9" i="5"/>
  <c r="F8" i="5"/>
  <c r="E8" i="5"/>
  <c r="F7" i="5"/>
  <c r="E7" i="5"/>
  <c r="F5" i="5"/>
  <c r="E5" i="5"/>
</calcChain>
</file>

<file path=xl/sharedStrings.xml><?xml version="1.0" encoding="utf-8"?>
<sst xmlns="http://schemas.openxmlformats.org/spreadsheetml/2006/main" count="32" uniqueCount="26">
  <si>
    <t>3.1</t>
  </si>
  <si>
    <t>№ п/п</t>
  </si>
  <si>
    <t>Виды травм</t>
  </si>
  <si>
    <t>Ранговое место</t>
  </si>
  <si>
    <t>ИТОГО</t>
  </si>
  <si>
    <t>в том числе:</t>
  </si>
  <si>
    <t>Бытовые</t>
  </si>
  <si>
    <t>Уличные</t>
  </si>
  <si>
    <t>Транспортные</t>
  </si>
  <si>
    <t>из них:</t>
  </si>
  <si>
    <t>автодорожные</t>
  </si>
  <si>
    <t>Школьные</t>
  </si>
  <si>
    <t>Спортивные</t>
  </si>
  <si>
    <t>Прочие</t>
  </si>
  <si>
    <t>Структура(%)</t>
  </si>
  <si>
    <t xml:space="preserve">Абс. число </t>
  </si>
  <si>
    <t>2014г.</t>
  </si>
  <si>
    <t>2015г.</t>
  </si>
  <si>
    <t>1.</t>
  </si>
  <si>
    <t>2.</t>
  </si>
  <si>
    <t>3.</t>
  </si>
  <si>
    <t>4.</t>
  </si>
  <si>
    <t>5.</t>
  </si>
  <si>
    <t>6.</t>
  </si>
  <si>
    <t>Сведения о видах травм и отравлений детского населения  0-17 лет по области (с ведомствами)</t>
  </si>
  <si>
    <t>Показатель на 1000 населения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</si>
</sst>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/>
    <xf numFmtId="49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14"/>
  <sheetViews>
    <sheetView tabSelected="1" workbookViewId="0">
      <selection activeCell="O12" sqref="N11:O12"/>
    </sheetView>
  </sheetViews>
  <sheetFormatPr defaultRowHeight="12.75" x14ac:dyDescent="0.2"/>
  <cols>
    <col min="2" max="2" width="20" customWidth="1"/>
    <col min="3" max="10" width="9.140625" customWidth="1"/>
  </cols>
  <sheetData>
    <row r="1" spans="1:10" ht="37.5" customHeight="1" x14ac:dyDescent="0.3">
      <c r="A1" s="20" t="s">
        <v>24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">
      <c r="A2" s="21" t="s">
        <v>1</v>
      </c>
      <c r="B2" s="22" t="s">
        <v>2</v>
      </c>
      <c r="C2" s="22" t="s">
        <v>15</v>
      </c>
      <c r="D2" s="22"/>
      <c r="E2" s="23" t="s">
        <v>25</v>
      </c>
      <c r="F2" s="24"/>
      <c r="G2" s="22" t="s">
        <v>14</v>
      </c>
      <c r="H2" s="22"/>
      <c r="I2" s="22" t="s">
        <v>3</v>
      </c>
      <c r="J2" s="22"/>
    </row>
    <row r="3" spans="1:10" ht="18" customHeight="1" x14ac:dyDescent="0.2">
      <c r="A3" s="21"/>
      <c r="B3" s="22"/>
      <c r="C3" s="22"/>
      <c r="D3" s="22"/>
      <c r="E3" s="25"/>
      <c r="F3" s="26"/>
      <c r="G3" s="22"/>
      <c r="H3" s="22"/>
      <c r="I3" s="22"/>
      <c r="J3" s="22"/>
    </row>
    <row r="4" spans="1:10" ht="15.75" x14ac:dyDescent="0.2">
      <c r="A4" s="21"/>
      <c r="B4" s="22"/>
      <c r="C4" s="15" t="s">
        <v>16</v>
      </c>
      <c r="D4" s="15" t="s">
        <v>17</v>
      </c>
      <c r="E4" s="15" t="s">
        <v>16</v>
      </c>
      <c r="F4" s="15" t="s">
        <v>17</v>
      </c>
      <c r="G4" s="15" t="s">
        <v>16</v>
      </c>
      <c r="H4" s="15" t="s">
        <v>17</v>
      </c>
      <c r="I4" s="15" t="s">
        <v>16</v>
      </c>
      <c r="J4" s="15" t="s">
        <v>17</v>
      </c>
    </row>
    <row r="5" spans="1:10" ht="15.75" x14ac:dyDescent="0.25">
      <c r="A5" s="3"/>
      <c r="B5" s="10" t="s">
        <v>4</v>
      </c>
      <c r="C5" s="14">
        <v>29251</v>
      </c>
      <c r="D5" s="14">
        <v>31124</v>
      </c>
      <c r="E5" s="2">
        <f>C5*100/204644</f>
        <v>14.293602548816482</v>
      </c>
      <c r="F5" s="2">
        <f>D5*100/207496</f>
        <v>14.999807225199522</v>
      </c>
      <c r="G5" s="2">
        <v>100</v>
      </c>
      <c r="H5" s="9">
        <v>100</v>
      </c>
      <c r="I5" s="6"/>
      <c r="J5" s="7"/>
    </row>
    <row r="6" spans="1:10" ht="15.75" x14ac:dyDescent="0.25">
      <c r="A6" s="3"/>
      <c r="B6" s="8" t="s">
        <v>5</v>
      </c>
      <c r="C6" s="1"/>
      <c r="D6" s="4"/>
      <c r="E6" s="2"/>
      <c r="F6" s="2"/>
      <c r="G6" s="2"/>
      <c r="H6" s="5"/>
      <c r="I6" s="9"/>
      <c r="J6" s="7"/>
    </row>
    <row r="7" spans="1:10" ht="15.75" x14ac:dyDescent="0.2">
      <c r="A7" s="12" t="s">
        <v>18</v>
      </c>
      <c r="B7" s="10" t="s">
        <v>6</v>
      </c>
      <c r="C7" s="14">
        <v>25100</v>
      </c>
      <c r="D7" s="14">
        <v>27657</v>
      </c>
      <c r="E7" s="2">
        <f t="shared" ref="E7:E14" si="0">C7*100/204644</f>
        <v>12.265202009343055</v>
      </c>
      <c r="F7" s="2">
        <f t="shared" ref="F7:F14" si="1">D7*100/207496</f>
        <v>13.32893164205575</v>
      </c>
      <c r="G7" s="2">
        <v>85.8</v>
      </c>
      <c r="H7" s="9">
        <v>88.9</v>
      </c>
      <c r="I7" s="11">
        <v>1</v>
      </c>
      <c r="J7" s="12">
        <v>1</v>
      </c>
    </row>
    <row r="8" spans="1:10" ht="15.75" x14ac:dyDescent="0.2">
      <c r="A8" s="12" t="s">
        <v>19</v>
      </c>
      <c r="B8" s="10" t="s">
        <v>7</v>
      </c>
      <c r="C8" s="14">
        <v>2250</v>
      </c>
      <c r="D8" s="14">
        <v>2068</v>
      </c>
      <c r="E8" s="2">
        <f t="shared" si="0"/>
        <v>1.0994702996423056</v>
      </c>
      <c r="F8" s="2">
        <f t="shared" si="1"/>
        <v>0.99664571847168137</v>
      </c>
      <c r="G8" s="2">
        <v>7.692044716419951</v>
      </c>
      <c r="H8" s="9">
        <v>6.6443901812106407</v>
      </c>
      <c r="I8" s="11">
        <v>2</v>
      </c>
      <c r="J8" s="12">
        <v>2</v>
      </c>
    </row>
    <row r="9" spans="1:10" ht="15.75" x14ac:dyDescent="0.2">
      <c r="A9" s="12" t="s">
        <v>20</v>
      </c>
      <c r="B9" s="10" t="s">
        <v>8</v>
      </c>
      <c r="C9" s="14">
        <v>343</v>
      </c>
      <c r="D9" s="14">
        <v>267</v>
      </c>
      <c r="E9" s="2">
        <f t="shared" si="0"/>
        <v>0.16760813901213814</v>
      </c>
      <c r="F9" s="2">
        <f t="shared" si="1"/>
        <v>0.1286771793191194</v>
      </c>
      <c r="G9" s="2">
        <v>1.1726094834364638</v>
      </c>
      <c r="H9" s="9">
        <v>0.85785888703251501</v>
      </c>
      <c r="I9" s="11">
        <v>5</v>
      </c>
      <c r="J9" s="12">
        <v>4</v>
      </c>
    </row>
    <row r="10" spans="1:10" ht="15.75" x14ac:dyDescent="0.2">
      <c r="A10" s="12"/>
      <c r="B10" s="10" t="s">
        <v>9</v>
      </c>
      <c r="C10" s="1"/>
      <c r="D10" s="1"/>
      <c r="E10" s="2"/>
      <c r="F10" s="2"/>
      <c r="G10" s="2"/>
      <c r="H10" s="9"/>
      <c r="I10" s="11"/>
      <c r="J10" s="12"/>
    </row>
    <row r="11" spans="1:10" ht="15.75" x14ac:dyDescent="0.2">
      <c r="A11" s="13" t="s">
        <v>0</v>
      </c>
      <c r="B11" s="16" t="s">
        <v>10</v>
      </c>
      <c r="C11" s="17">
        <v>331</v>
      </c>
      <c r="D11" s="17">
        <v>257</v>
      </c>
      <c r="E11" s="18">
        <f t="shared" si="0"/>
        <v>0.16174429741404586</v>
      </c>
      <c r="F11" s="18">
        <f t="shared" si="1"/>
        <v>0.12385780930716736</v>
      </c>
      <c r="G11" s="18">
        <v>96.5</v>
      </c>
      <c r="H11" s="19">
        <v>96.3</v>
      </c>
      <c r="I11" s="11"/>
      <c r="J11" s="12"/>
    </row>
    <row r="12" spans="1:10" ht="15.75" x14ac:dyDescent="0.2">
      <c r="A12" s="12" t="s">
        <v>21</v>
      </c>
      <c r="B12" s="10" t="s">
        <v>11</v>
      </c>
      <c r="C12" s="14">
        <v>805</v>
      </c>
      <c r="D12" s="14">
        <v>703</v>
      </c>
      <c r="E12" s="2">
        <f t="shared" si="0"/>
        <v>0.39336604053869156</v>
      </c>
      <c r="F12" s="2">
        <f t="shared" si="1"/>
        <v>0.33880171184022823</v>
      </c>
      <c r="G12" s="2">
        <v>2.7520426652080272</v>
      </c>
      <c r="H12" s="9">
        <v>2.2587071070556486</v>
      </c>
      <c r="I12" s="11">
        <v>3</v>
      </c>
      <c r="J12" s="12">
        <v>3</v>
      </c>
    </row>
    <row r="13" spans="1:10" ht="15.75" x14ac:dyDescent="0.2">
      <c r="A13" s="12" t="s">
        <v>22</v>
      </c>
      <c r="B13" s="10" t="s">
        <v>12</v>
      </c>
      <c r="C13" s="14">
        <v>451</v>
      </c>
      <c r="D13" s="14">
        <v>263</v>
      </c>
      <c r="E13" s="2">
        <f t="shared" si="0"/>
        <v>0.22038271339496882</v>
      </c>
      <c r="F13" s="2">
        <f t="shared" si="1"/>
        <v>0.12674943131433858</v>
      </c>
      <c r="G13" s="2">
        <v>1.5418276298246214</v>
      </c>
      <c r="H13" s="9">
        <v>0.84500706850019269</v>
      </c>
      <c r="I13" s="11">
        <v>4</v>
      </c>
      <c r="J13" s="12">
        <v>5</v>
      </c>
    </row>
    <row r="14" spans="1:10" ht="15.75" x14ac:dyDescent="0.2">
      <c r="A14" s="12" t="s">
        <v>23</v>
      </c>
      <c r="B14" s="10" t="s">
        <v>13</v>
      </c>
      <c r="C14" s="14">
        <v>302</v>
      </c>
      <c r="D14" s="14">
        <v>166</v>
      </c>
      <c r="E14" s="2">
        <f t="shared" si="0"/>
        <v>0.14757334688532281</v>
      </c>
      <c r="F14" s="2">
        <f t="shared" si="1"/>
        <v>8.000154219840383E-2</v>
      </c>
      <c r="G14" s="2">
        <v>1.0324433352705891</v>
      </c>
      <c r="H14" s="9">
        <v>0.5333504690913764</v>
      </c>
      <c r="I14" s="11">
        <v>6</v>
      </c>
      <c r="J14" s="12">
        <v>5</v>
      </c>
    </row>
  </sheetData>
  <sheetProtection algorithmName="SHA-512" hashValue="yQ1ToPuYGy9KqlgmN0KLN1ZcPXBznVVdWs0Fj0T5VJTVx7HRUdybQALZ2F/B+YtNuDZ0B6LWbJD6GA621knENA==" saltValue="YCX8ELEVmdOYWGw1+kFjuQ==" spinCount="100000" sheet="1" objects="1" scenarios="1"/>
  <mergeCells count="7">
    <mergeCell ref="A1:J1"/>
    <mergeCell ref="A2:A4"/>
    <mergeCell ref="B2:B4"/>
    <mergeCell ref="C2:D3"/>
    <mergeCell ref="E2:F3"/>
    <mergeCell ref="G2:H3"/>
    <mergeCell ref="I2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Владимир Жданов</cp:lastModifiedBy>
  <cp:lastPrinted>2016-10-28T09:26:37Z</cp:lastPrinted>
  <dcterms:created xsi:type="dcterms:W3CDTF">1996-10-08T23:32:33Z</dcterms:created>
  <dcterms:modified xsi:type="dcterms:W3CDTF">2016-12-01T12:20:11Z</dcterms:modified>
</cp:coreProperties>
</file>